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K95" i="4" s="1"/>
  <c r="J95" i="4" s="1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K77" i="4" s="1"/>
  <c r="J77" i="4" s="1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59" i="2" s="1"/>
  <c r="J59" i="2" s="1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K23" i="2" s="1"/>
  <c r="J23" i="2" s="1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41" i="2" l="1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<sst xmlns="http://schemas.openxmlformats.org/spreadsheetml/2006/main" count="490" uniqueCount="152">
  <si>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</si>
  <si>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</si>
  <si>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</si>
  <si>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</si>
  <si>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</si>
  <si>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</si>
  <si>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</si>
  <si>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</si>
  <si>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</si>
  <si>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</si>
  <si>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</si>
  <si>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</si>
  <si>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</si>
  <si>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</si>
  <si>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</si>
  <si>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</si>
  <si>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</si>
  <si>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</si>
  <si>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</si>
  <si>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</si>
  <si>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</si>
  <si>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</si>
  <si>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</si>
  <si>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</si>
  <si>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</si>
  <si>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</si>
  <si>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</si>
  <si>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</si>
  <si>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</si>
  <si>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</si>
  <si>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</si>
  <si>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</si>
  <si>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</si>
  <si>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</si>
  <si>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</si>
  <si>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</si>
  <si>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</si>
  <si>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</si>
  <si>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</si>
  <si>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</si>
  <si>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</si>
  <si>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</si>
  <si>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</si>
  <si>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</si>
  <si>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</si>
  <si>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</si>
  <si>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</si>
  <si>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</si>
  <si>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</si>
  <si>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</si>
  <si>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</si>
  <si>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</si>
  <si>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</si>
  <si>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</si>
  <si>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</si>
  <si>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</si>
  <si>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</si>
  <si>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</si>
  <si>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</si>
  <si>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</si>
  <si>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</si>
  <si>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</si>
  <si>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</si>
  <si>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</si>
  <si>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</si>
  <si>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</si>
  <si>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</si>
  <si>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</si>
  <si>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</si>
  <si>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</si>
  <si>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</si>
  <si>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</si>
  <si>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</si>
  <si>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</si>
  <si>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</si>
  <si>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</si>
  <si>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</si>
  <si>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</si>
  <si>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</si>
  <si>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</si>
  <si>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</si>
  <si>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</si>
  <si>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</si>
  <si>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</si>
  <si>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</si>
  <si>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</si>
  <si>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</si>
  <si>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</si>
  <si>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</si>
  <si>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</si>
  <si>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</si>
  <si>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</si>
  <si>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</si>
  <si>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</si>
  <si>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</si>
  <si>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</si>
  <si>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</si>
  <si>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</si>
  <si>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</si>
  <si>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</si>
  <si>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</si>
  <si>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</si>
  <si>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</si>
  <si>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</si>
  <si>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</si>
  <si>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</si>
  <si>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</si>
  <si>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</si>
  <si>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</si>
  <si>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</si>
  <si>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</si>
  <si>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</si>
  <si>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</si>
  <si>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</si>
  <si>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</si>
  <si>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</si>
  <si>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</si>
  <si>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</si>
  <si>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</si>
  <si>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</si>
  <si>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</si>
  <si>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</si>
  <si>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</si>
  <si>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</si>
  <si>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</si>
  <si>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</si>
  <si>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</si>
  <si>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</si>
  <si>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</si>
  <si>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</si>
  <si>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</si>
  <si>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</si>
  <si>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</si>
  <si>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</si>
  <si>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</si>
  <si>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</si>
  <si>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</si>
  <si>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</si>
  <si>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</si>
  <si>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</si>
  <si>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</si>
  <si>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</si>
  <si>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</si>
  <si>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</si>
  <si>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</si>
  <si>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TĐH quá trình công nghệ</t>
  </si>
  <si>
    <t>PLC</t>
  </si>
  <si>
    <t>Điện tử công suất</t>
  </si>
  <si>
    <t>TT Điện tử công nghiệp</t>
  </si>
  <si>
    <t>TT PLC</t>
  </si>
  <si>
    <t>TT TĐH quá trình công nghệ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</si>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</sst>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9" t="s">
        <v>66</v>
      </c>
      <c r="B1" s="89"/>
      <c r="C1" s="89"/>
      <c r="D1" s="89"/>
      <c r="E1" s="89"/>
      <c r="F1" s="89"/>
      <c r="G1" s="89"/>
      <c r="H1" s="89"/>
    </row>
    <row r="2" spans="1:13" ht="15.75" thickBot="1" x14ac:dyDescent="0.3">
      <c r="A2" s="90" t="s">
        <v>24</v>
      </c>
      <c r="B2" s="90"/>
      <c r="C2" s="90"/>
      <c r="D2" s="90"/>
      <c r="E2" s="90"/>
      <c r="F2" s="90"/>
      <c r="G2" s="90"/>
      <c r="H2" s="90"/>
    </row>
    <row r="3" spans="1:13" ht="19.5" thickBot="1" x14ac:dyDescent="0.3">
      <c r="A3" s="102" t="s">
        <v>0</v>
      </c>
      <c r="B3" s="102" t="s">
        <v>1</v>
      </c>
      <c r="C3" s="105" t="s">
        <v>2</v>
      </c>
      <c r="D3" s="106"/>
      <c r="E3" s="106"/>
      <c r="F3" s="106"/>
      <c r="G3" s="106"/>
      <c r="H3" s="107"/>
    </row>
    <row r="4" spans="1:13" ht="19.5" thickBot="1" x14ac:dyDescent="0.3">
      <c r="A4" s="103"/>
      <c r="B4" s="103"/>
      <c r="C4" s="8" t="s">
        <v>3</v>
      </c>
      <c r="D4" s="99" t="s">
        <v>5</v>
      </c>
      <c r="E4" s="100"/>
      <c r="F4" s="100"/>
      <c r="G4" s="101"/>
      <c r="H4" s="87" t="s">
        <v>6</v>
      </c>
    </row>
    <row r="5" spans="1:13" ht="18.75" x14ac:dyDescent="0.25">
      <c r="A5" s="103"/>
      <c r="B5" s="103"/>
      <c r="C5" s="8" t="s">
        <v>4</v>
      </c>
      <c r="D5" s="85" t="s">
        <v>3</v>
      </c>
      <c r="E5" s="8" t="s">
        <v>7</v>
      </c>
      <c r="F5" s="87" t="s">
        <v>9</v>
      </c>
      <c r="G5" s="87" t="s">
        <v>10</v>
      </c>
      <c r="H5" s="98"/>
    </row>
    <row r="6" spans="1:13" ht="19.5" thickBot="1" x14ac:dyDescent="0.3">
      <c r="A6" s="104"/>
      <c r="B6" s="104"/>
      <c r="C6" s="9"/>
      <c r="D6" s="86"/>
      <c r="E6" s="10" t="s">
        <v>8</v>
      </c>
      <c r="F6" s="88"/>
      <c r="G6" s="88"/>
      <c r="H6" s="8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1" t="s">
        <v>25</v>
      </c>
      <c r="B55" s="91"/>
      <c r="C55" s="91"/>
      <c r="D55" s="91"/>
      <c r="E55" s="91"/>
      <c r="F55" s="91"/>
      <c r="G55" s="91"/>
      <c r="H55" s="91"/>
    </row>
    <row r="56" spans="1:15" ht="18.75" x14ac:dyDescent="0.25">
      <c r="A56" s="33" t="s">
        <v>26</v>
      </c>
      <c r="B56" s="34"/>
      <c r="C56" s="92" t="s">
        <v>2</v>
      </c>
      <c r="D56" s="93"/>
      <c r="E56" s="93"/>
      <c r="F56" s="93"/>
      <c r="G56" s="93"/>
      <c r="H56" s="94"/>
    </row>
    <row r="57" spans="1:15" ht="19.5" thickBot="1" x14ac:dyDescent="0.3">
      <c r="A57" s="35" t="s">
        <v>27</v>
      </c>
      <c r="B57" s="36" t="s">
        <v>29</v>
      </c>
      <c r="C57" s="95"/>
      <c r="D57" s="96"/>
      <c r="E57" s="96"/>
      <c r="F57" s="96"/>
      <c r="G57" s="96"/>
      <c r="H57" s="97"/>
    </row>
    <row r="58" spans="1:15" ht="19.5" thickBot="1" x14ac:dyDescent="0.3">
      <c r="A58" s="35" t="s">
        <v>28</v>
      </c>
      <c r="B58" s="36" t="s">
        <v>30</v>
      </c>
      <c r="C58" s="87" t="s">
        <v>31</v>
      </c>
      <c r="D58" s="99" t="s">
        <v>5</v>
      </c>
      <c r="E58" s="100"/>
      <c r="F58" s="100"/>
      <c r="G58" s="101"/>
      <c r="H58" s="87" t="s">
        <v>32</v>
      </c>
    </row>
    <row r="59" spans="1:15" ht="18.75" x14ac:dyDescent="0.25">
      <c r="A59" s="37"/>
      <c r="B59" s="36"/>
      <c r="C59" s="98"/>
      <c r="D59" s="85" t="s">
        <v>3</v>
      </c>
      <c r="E59" s="87" t="s">
        <v>33</v>
      </c>
      <c r="F59" s="8" t="s">
        <v>34</v>
      </c>
      <c r="G59" s="87" t="s">
        <v>10</v>
      </c>
      <c r="H59" s="98"/>
    </row>
    <row r="60" spans="1:15" ht="19.5" thickBot="1" x14ac:dyDescent="0.3">
      <c r="A60" s="38"/>
      <c r="B60" s="9"/>
      <c r="C60" s="88"/>
      <c r="D60" s="86"/>
      <c r="E60" s="88"/>
      <c r="F60" s="10" t="s">
        <v>35</v>
      </c>
      <c r="G60" s="88"/>
      <c r="H60" s="88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8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8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" zoomScale="70" zoomScaleNormal="70" zoomScalePageLayoutView="85" workbookViewId="0">
      <selection activeCell="K3" sqref="K3:K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4" t="s">
        <v>114</v>
      </c>
      <c r="I2" s="114"/>
    </row>
    <row r="3" spans="2:14" ht="87" customHeight="1" x14ac:dyDescent="0.25">
      <c r="G3" s="115" t="s">
        <v>67</v>
      </c>
      <c r="H3" s="115" t="s">
        <v>107</v>
      </c>
      <c r="I3" s="115" t="s">
        <v>108</v>
      </c>
      <c r="J3" s="115" t="s">
        <v>151</v>
      </c>
      <c r="K3" s="115" t="s">
        <v>151</v>
      </c>
      <c r="L3" s="115" t="s">
        <v>109</v>
      </c>
      <c r="M3" s="115" t="s">
        <v>68</v>
      </c>
    </row>
    <row r="4" spans="2:14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 x14ac:dyDescent="0.3">
      <c r="G5" s="108" t="s">
        <v>115</v>
      </c>
      <c r="H5" s="109"/>
      <c r="I5" s="110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2</v>
      </c>
      <c r="K23" s="6">
        <f>SUM(K25:K40)</f>
        <v>2</v>
      </c>
      <c r="L23" s="6"/>
      <c r="M23" s="40">
        <v>19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1"/>
      <c r="K26" s="57" t="str">
        <f t="shared" ref="K26:K40" si="3">IF(J26=0,"",VALUE(LEFT(J26,1)))</f>
        <v/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/>
      <c r="J27" s="1"/>
      <c r="K27" s="57" t="str">
        <f t="shared" si="3"/>
        <v/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/>
      <c r="J28" s="4"/>
      <c r="K28" s="57" t="str">
        <f t="shared" si="3"/>
        <v/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/>
      <c r="J29" s="4"/>
      <c r="K29" s="57" t="str">
        <f t="shared" si="3"/>
        <v/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/>
      <c r="J30" s="4"/>
      <c r="K30" s="57" t="str">
        <f t="shared" si="3"/>
        <v/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/>
      <c r="J31" s="4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8" t="s">
        <v>70</v>
      </c>
      <c r="H41" s="109"/>
      <c r="I41" s="110"/>
      <c r="J41" s="6">
        <f>K41</f>
        <v>3</v>
      </c>
      <c r="K41" s="6">
        <f>SUM(K43:K58)</f>
        <v>3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8" t="s">
        <v>71</v>
      </c>
      <c r="H59" s="109"/>
      <c r="I59" s="110"/>
      <c r="J59" s="6">
        <f>K59</f>
        <v>7</v>
      </c>
      <c r="K59" s="6">
        <f>SUM(K61:K76)</f>
        <v>7</v>
      </c>
      <c r="L59" s="6"/>
      <c r="M59" s="40">
        <v>20</v>
      </c>
      <c r="N59" t="s">
        <v>117</v>
      </c>
    </row>
    <row r="60" spans="5:14" ht="19.5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8" t="s">
        <v>72</v>
      </c>
      <c r="H77" s="109"/>
      <c r="I77" s="11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8" t="s">
        <v>73</v>
      </c>
      <c r="H95" s="109"/>
      <c r="I95" s="11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28</v>
      </c>
      <c r="K113" s="58">
        <f>SUM(K5,K23,K41,K59,K77,K95)</f>
        <v>28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L3:L4"/>
    <mergeCell ref="M3:M4"/>
    <mergeCell ref="G18:I18"/>
    <mergeCell ref="J3:J4"/>
    <mergeCell ref="G5:I5"/>
    <mergeCell ref="G6:I6"/>
    <mergeCell ref="G24:I24"/>
    <mergeCell ref="G3:G4"/>
    <mergeCell ref="I3:I4"/>
    <mergeCell ref="G96:I96"/>
    <mergeCell ref="K3:K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1" zoomScale="70" zoomScaleNormal="70" zoomScalePageLayoutView="85" workbookViewId="0">
      <selection activeCell="H10" sqref="H1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4" t="s">
        <v>114</v>
      </c>
      <c r="I2" s="114"/>
    </row>
    <row r="3" spans="2:14" ht="87" customHeight="1" x14ac:dyDescent="0.25">
      <c r="G3" s="115" t="s">
        <v>67</v>
      </c>
      <c r="H3" s="115" t="s">
        <v>107</v>
      </c>
      <c r="I3" s="115" t="s">
        <v>108</v>
      </c>
      <c r="J3" s="115" t="s">
        <v>151</v>
      </c>
      <c r="K3" s="115" t="s">
        <v>151</v>
      </c>
      <c r="L3" s="115" t="s">
        <v>109</v>
      </c>
      <c r="M3" s="115" t="s">
        <v>68</v>
      </c>
    </row>
    <row r="4" spans="2:14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 x14ac:dyDescent="0.3">
      <c r="G5" s="108" t="s">
        <v>115</v>
      </c>
      <c r="H5" s="109"/>
      <c r="I5" s="110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63" t="s">
        <v>137</v>
      </c>
      <c r="J7" s="64">
        <v>2</v>
      </c>
      <c r="K7" s="57">
        <f>IF(J7=0,"",VALUE(LEFT(J7,1)))</f>
        <v>2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70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70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1" t="s">
        <v>141</v>
      </c>
      <c r="J12" s="70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142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69"/>
      <c r="J14" s="70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0"/>
      <c r="K15" s="57" t="str">
        <f t="shared" si="0"/>
        <v/>
      </c>
      <c r="L15" s="1" t="s">
        <v>143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13</v>
      </c>
      <c r="K23" s="6">
        <f>SUM(K25:K40)</f>
        <v>13</v>
      </c>
      <c r="L23" s="6"/>
      <c r="M23" s="40">
        <v>24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 t="s">
        <v>137</v>
      </c>
      <c r="J28" s="6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/>
      <c r="J29" s="4"/>
      <c r="K29" s="57" t="str">
        <f t="shared" si="3"/>
        <v/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/>
      <c r="J30" s="4"/>
      <c r="K30" s="57" t="str">
        <f t="shared" si="3"/>
        <v/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/>
      <c r="J31" s="4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08" t="s">
        <v>70</v>
      </c>
      <c r="H41" s="109"/>
      <c r="I41" s="110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8" t="s">
        <v>71</v>
      </c>
      <c r="H59" s="109"/>
      <c r="I59" s="110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8" t="s">
        <v>72</v>
      </c>
      <c r="H77" s="109"/>
      <c r="I77" s="11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8" t="s">
        <v>73</v>
      </c>
      <c r="H95" s="109"/>
      <c r="I95" s="11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27</v>
      </c>
      <c r="K113" s="58">
        <f>SUM(K5,K23,K41,K59,K77,K95)</f>
        <v>27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44" zoomScaleNormal="100" zoomScalePageLayoutView="85" workbookViewId="0">
      <selection activeCell="G3" sqref="G3:L1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hidden="1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4" t="s">
        <v>114</v>
      </c>
      <c r="I2" s="114"/>
    </row>
    <row r="3" spans="2:14" ht="87" customHeight="1" x14ac:dyDescent="0.25">
      <c r="G3" s="115" t="s">
        <v>67</v>
      </c>
      <c r="H3" s="115" t="s">
        <v>107</v>
      </c>
      <c r="I3" s="115" t="s">
        <v>108</v>
      </c>
      <c r="J3" s="115" t="s">
        <v>151</v>
      </c>
      <c r="K3" s="115" t="s">
        <v>151</v>
      </c>
      <c r="L3" s="115" t="s">
        <v>109</v>
      </c>
      <c r="M3" s="115" t="s">
        <v>68</v>
      </c>
    </row>
    <row r="4" spans="2:14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4" ht="19.5" thickBot="1" x14ac:dyDescent="0.3">
      <c r="G5" s="108" t="s">
        <v>115</v>
      </c>
      <c r="H5" s="109"/>
      <c r="I5" s="110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2" t="s">
        <v>38</v>
      </c>
      <c r="J7" s="73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2" t="s">
        <v>42</v>
      </c>
      <c r="J8" s="73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2" t="s">
        <v>140</v>
      </c>
      <c r="J9" s="73">
        <v>2</v>
      </c>
      <c r="K9" s="57">
        <f t="shared" si="0"/>
        <v>2</v>
      </c>
      <c r="L9" s="1"/>
      <c r="M9" s="1"/>
    </row>
    <row r="10" spans="2:14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4" t="s">
        <v>139</v>
      </c>
      <c r="J10" s="75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4" t="s">
        <v>138</v>
      </c>
      <c r="J11" s="75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6" t="s">
        <v>137</v>
      </c>
      <c r="J12" s="77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2" t="s">
        <v>142</v>
      </c>
      <c r="J28" s="73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8" t="s">
        <v>141</v>
      </c>
      <c r="J29" s="79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8" t="s">
        <v>144</v>
      </c>
      <c r="J30" s="79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8" t="s">
        <v>145</v>
      </c>
      <c r="J31" s="79">
        <v>3</v>
      </c>
      <c r="K31" s="57">
        <f t="shared" si="3"/>
        <v>3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8" t="s">
        <v>146</v>
      </c>
      <c r="J32" s="79">
        <v>3</v>
      </c>
      <c r="K32" s="57">
        <f t="shared" si="3"/>
        <v>3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8" t="s">
        <v>70</v>
      </c>
      <c r="H41" s="109"/>
      <c r="I41" s="110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78" t="s">
        <v>149</v>
      </c>
      <c r="J43" s="79">
        <v>3</v>
      </c>
      <c r="K43" s="57">
        <f>IF(J43=0,"",VALUE(LEFT(J43,1)))</f>
        <v>3</v>
      </c>
      <c r="L43" s="41"/>
      <c r="M43" s="41"/>
    </row>
    <row r="44" spans="5:14" ht="38.25" thickBot="1" x14ac:dyDescent="0.3">
      <c r="E44" s="53"/>
      <c r="G44" s="5">
        <v>2</v>
      </c>
      <c r="H44" s="4" t="str">
        <f t="shared" ref="H44:H51" si="5">CONCATENATE(B44,C44,D44,E44,F44)</f>
        <v/>
      </c>
      <c r="I44" s="2" t="s">
        <v>150</v>
      </c>
      <c r="J44" s="79">
        <v>3</v>
      </c>
      <c r="K44" s="57">
        <f t="shared" ref="K44:K58" si="6">IF(J44=0,"",VALUE(LEFT(J44,1)))</f>
        <v>3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80" t="s">
        <v>147</v>
      </c>
      <c r="J55" s="81">
        <v>2</v>
      </c>
      <c r="K55" s="57">
        <f t="shared" si="6"/>
        <v>2</v>
      </c>
      <c r="L55" s="1"/>
      <c r="M55" s="1"/>
    </row>
    <row r="56" spans="5:14" ht="19.5" thickBot="1" x14ac:dyDescent="0.35">
      <c r="G56" s="5">
        <v>2</v>
      </c>
      <c r="H56" s="4"/>
      <c r="I56" s="82" t="s">
        <v>148</v>
      </c>
      <c r="J56" s="79">
        <v>2</v>
      </c>
      <c r="K56" s="57">
        <f t="shared" si="6"/>
        <v>2</v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8" t="s">
        <v>71</v>
      </c>
      <c r="H59" s="109"/>
      <c r="I59" s="110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8" t="s">
        <v>72</v>
      </c>
      <c r="H77" s="109"/>
      <c r="I77" s="110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8" t="s">
        <v>73</v>
      </c>
      <c r="H95" s="109"/>
      <c r="I95" s="110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7" zoomScaleNormal="100" zoomScalePageLayoutView="85" workbookViewId="0">
      <selection activeCell="I12" sqref="I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14" t="s">
        <v>114</v>
      </c>
      <c r="I2" s="114"/>
    </row>
    <row r="3" spans="2:15" ht="87" customHeight="1" x14ac:dyDescent="0.25">
      <c r="G3" s="115" t="s">
        <v>67</v>
      </c>
      <c r="H3" s="115" t="s">
        <v>107</v>
      </c>
      <c r="I3" s="115" t="s">
        <v>108</v>
      </c>
      <c r="J3" s="115" t="s">
        <v>110</v>
      </c>
      <c r="K3" s="115" t="s">
        <v>110</v>
      </c>
      <c r="L3" s="115" t="s">
        <v>109</v>
      </c>
      <c r="M3" s="115" t="s">
        <v>68</v>
      </c>
    </row>
    <row r="4" spans="2:15" ht="9" customHeight="1" thickBot="1" x14ac:dyDescent="0.3">
      <c r="G4" s="116"/>
      <c r="H4" s="116" t="s">
        <v>28</v>
      </c>
      <c r="I4" s="116"/>
      <c r="J4" s="116"/>
      <c r="K4" s="116"/>
      <c r="L4" s="116"/>
      <c r="M4" s="116"/>
    </row>
    <row r="5" spans="2:15" ht="19.5" thickBot="1" x14ac:dyDescent="0.3">
      <c r="G5" s="108" t="s">
        <v>115</v>
      </c>
      <c r="H5" s="109"/>
      <c r="I5" s="110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8" t="s">
        <v>111</v>
      </c>
      <c r="H6" s="109"/>
      <c r="I6" s="110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8" t="s">
        <v>112</v>
      </c>
      <c r="H18" s="109"/>
      <c r="I18" s="110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8" t="s">
        <v>69</v>
      </c>
      <c r="H23" s="109"/>
      <c r="I23" s="110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08" t="s">
        <v>111</v>
      </c>
      <c r="H24" s="109"/>
      <c r="I24" s="110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8" t="s">
        <v>112</v>
      </c>
      <c r="H36" s="109"/>
      <c r="I36" s="110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8" t="s">
        <v>70</v>
      </c>
      <c r="H41" s="109"/>
      <c r="I41" s="110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8" t="s">
        <v>111</v>
      </c>
      <c r="H42" s="109"/>
      <c r="I42" s="110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8" t="s">
        <v>112</v>
      </c>
      <c r="H54" s="109"/>
      <c r="I54" s="110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8" t="s">
        <v>71</v>
      </c>
      <c r="H59" s="109"/>
      <c r="I59" s="110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08" t="s">
        <v>111</v>
      </c>
      <c r="H60" s="109"/>
      <c r="I60" s="110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8" t="s">
        <v>112</v>
      </c>
      <c r="H72" s="109"/>
      <c r="I72" s="110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8" t="s">
        <v>72</v>
      </c>
      <c r="H77" s="109"/>
      <c r="I77" s="110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08" t="s">
        <v>111</v>
      </c>
      <c r="H78" s="109"/>
      <c r="I78" s="110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8" t="s">
        <v>112</v>
      </c>
      <c r="H90" s="109"/>
      <c r="I90" s="110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8" t="s">
        <v>73</v>
      </c>
      <c r="H95" s="109"/>
      <c r="I95" s="110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8" t="s">
        <v>111</v>
      </c>
      <c r="H96" s="109"/>
      <c r="I96" s="110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8" t="s">
        <v>112</v>
      </c>
      <c r="H108" s="109"/>
      <c r="I108" s="110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1" t="s">
        <v>113</v>
      </c>
      <c r="H113" s="112"/>
      <c r="I113" s="113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2017-04-13T03:44:27Z</dcterms:modified>
</cp:coreProperties>
</file>